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\Desktop\"/>
    </mc:Choice>
  </mc:AlternateContent>
  <xr:revisionPtr revIDLastSave="0" documentId="13_ncr:1_{148CF5D0-F273-4EB2-A214-42C41C092838}" xr6:coauthVersionLast="47" xr6:coauthVersionMax="47" xr10:uidLastSave="{00000000-0000-0000-0000-000000000000}"/>
  <bookViews>
    <workbookView xWindow="15255" yWindow="540" windowWidth="35400" windowHeight="20040" xr2:uid="{0FFB7F9F-2C8E-4776-901A-FE7465CC0851}"/>
  </bookViews>
  <sheets>
    <sheet name="Pal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1" i="2" l="1"/>
  <c r="N42" i="2" s="1"/>
  <c r="N22" i="2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O40" i="2" a="1"/>
  <c r="P40" i="2" a="1"/>
  <c r="P29" i="2" a="1"/>
  <c r="P32" i="2" a="1"/>
  <c r="P28" i="2" a="1"/>
  <c r="P24" i="2" a="1"/>
  <c r="P31" i="2" a="1"/>
  <c r="P22" i="2" a="1"/>
  <c r="P27" i="2" a="1"/>
  <c r="P23" i="2" a="1"/>
  <c r="P30" i="2" a="1"/>
  <c r="P26" i="2" a="1"/>
  <c r="P21" i="2" a="1"/>
  <c r="P25" i="2" a="1"/>
  <c r="O31" i="2" a="1"/>
  <c r="O30" i="2" a="1"/>
  <c r="O29" i="2" a="1"/>
  <c r="O26" i="2" a="1"/>
  <c r="O24" i="2" a="1"/>
  <c r="O22" i="2" a="1"/>
  <c r="O32" i="2" a="1"/>
  <c r="O27" i="2" a="1"/>
  <c r="O25" i="2" a="1"/>
  <c r="O23" i="2" a="1"/>
  <c r="O28" i="2" a="1"/>
  <c r="P40" i="2" l="1"/>
  <c r="O40" i="2"/>
  <c r="N43" i="2"/>
  <c r="P25" i="2"/>
  <c r="P21" i="2"/>
  <c r="P26" i="2"/>
  <c r="P30" i="2"/>
  <c r="P23" i="2"/>
  <c r="P27" i="2"/>
  <c r="P22" i="2"/>
  <c r="P31" i="2"/>
  <c r="P24" i="2"/>
  <c r="P28" i="2"/>
  <c r="P32" i="2"/>
  <c r="P29" i="2"/>
  <c r="O28" i="2"/>
  <c r="O23" i="2"/>
  <c r="O25" i="2"/>
  <c r="O27" i="2"/>
  <c r="O32" i="2"/>
  <c r="O22" i="2"/>
  <c r="O24" i="2"/>
  <c r="O26" i="2"/>
  <c r="O29" i="2"/>
  <c r="O30" i="2"/>
  <c r="O31" i="2"/>
  <c r="B47" i="2"/>
  <c r="B48" i="2" s="1"/>
  <c r="B49" i="2" s="1"/>
  <c r="B50" i="2" s="1"/>
  <c r="B51" i="2" s="1"/>
  <c r="B32" i="2"/>
  <c r="B31" i="2"/>
  <c r="B30" i="2"/>
  <c r="B29" i="2"/>
  <c r="B28" i="2"/>
  <c r="O42" i="2" a="1"/>
  <c r="O41" i="2" a="1"/>
  <c r="P42" i="2" a="1"/>
  <c r="P41" i="2" a="1"/>
  <c r="O21" i="2" a="1"/>
  <c r="P41" i="2" l="1"/>
  <c r="P42" i="2"/>
  <c r="O41" i="2"/>
  <c r="O42" i="2"/>
  <c r="N44" i="2"/>
  <c r="O21" i="2"/>
  <c r="O43" i="2" a="1"/>
  <c r="P43" i="2" a="1"/>
  <c r="P43" i="2" l="1"/>
  <c r="O43" i="2"/>
  <c r="N45" i="2"/>
  <c r="P44" i="2" a="1"/>
  <c r="O44" i="2" a="1"/>
  <c r="O44" i="2" l="1"/>
  <c r="P44" i="2"/>
  <c r="N46" i="2"/>
  <c r="P45" i="2" a="1"/>
  <c r="O45" i="2" a="1"/>
  <c r="O45" i="2" l="1"/>
  <c r="P45" i="2"/>
  <c r="N47" i="2"/>
  <c r="P46" i="2" a="1"/>
  <c r="O46" i="2" a="1"/>
  <c r="O46" i="2" l="1"/>
  <c r="P46" i="2"/>
  <c r="N48" i="2"/>
  <c r="O47" i="2" a="1"/>
  <c r="P47" i="2" a="1"/>
  <c r="P47" i="2" l="1"/>
  <c r="O47" i="2"/>
  <c r="N49" i="2"/>
  <c r="P48" i="2" a="1"/>
  <c r="O48" i="2" a="1"/>
  <c r="O48" i="2" l="1"/>
  <c r="P48" i="2"/>
  <c r="N50" i="2"/>
  <c r="P49" i="2" a="1"/>
  <c r="O49" i="2" a="1"/>
  <c r="O49" i="2" l="1"/>
  <c r="P49" i="2"/>
  <c r="N51" i="2"/>
  <c r="O50" i="2" a="1"/>
  <c r="P50" i="2" a="1"/>
  <c r="P50" i="2" l="1"/>
  <c r="O50" i="2"/>
  <c r="P51" i="2" a="1"/>
  <c r="O51" i="2" a="1"/>
  <c r="O51" i="2" l="1"/>
  <c r="P5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<sst xmlns="http://schemas.openxmlformats.org/spreadsheetml/2006/main" count="45" uniqueCount="21">
  <si>
    <t>Punkte</t>
  </si>
  <si>
    <t>Offset RAM</t>
  </si>
  <si>
    <t>Powerlimit</t>
  </si>
  <si>
    <t>fps min</t>
  </si>
  <si>
    <t>fps mean</t>
  </si>
  <si>
    <t>fps max</t>
  </si>
  <si>
    <t>Benchmark:</t>
  </si>
  <si>
    <t>Superposition 4k</t>
  </si>
  <si>
    <t>GPU Auslastung max [%]</t>
  </si>
  <si>
    <t>Temp min [°C]</t>
  </si>
  <si>
    <t>Temp max [°C]</t>
  </si>
  <si>
    <t>1800@850mV</t>
  </si>
  <si>
    <t>GPU</t>
  </si>
  <si>
    <t>Verbrauch [W]</t>
  </si>
  <si>
    <t>Messreihe1</t>
  </si>
  <si>
    <t>X-Werte</t>
  </si>
  <si>
    <t>Y-Werte</t>
  </si>
  <si>
    <t>Spalte</t>
  </si>
  <si>
    <t>B</t>
  </si>
  <si>
    <t>Messreihe2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</si>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</sst>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4" fontId="0" fillId="0" borderId="0" xfId="0" applyNumberFormat="1"/>
    <xf numFmtId="0" fontId="2" fillId="0" borderId="0" xfId="1"/>
    <xf numFmtId="3" fontId="0" fillId="0" borderId="0" xfId="0" applyNumberFormat="1"/>
    <xf numFmtId="0" fontId="1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Superposition 4K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0910158792979963"/>
          <c:y val="0.11363333333333335"/>
          <c:w val="0.84083106306857325"/>
          <c:h val="0.72835564304461942"/>
        </c:manualLayout>
      </c:layout>
      <c:scatterChart>
        <c:scatterStyle val="lineMarker"/>
        <c:varyColors val="0"/>
        <c:ser>
          <c:idx val="0"/>
          <c:order val="0"/>
          <c:tx>
            <c:v>Messreihe1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Palit!$O$22:$O$32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Palit!$P$22:$P$32</c:f>
              <c:numCache>
                <c:formatCode>General</c:formatCode>
                <c:ptCount val="11"/>
                <c:pt idx="0">
                  <c:v>126.06</c:v>
                </c:pt>
                <c:pt idx="1">
                  <c:v>126.23</c:v>
                </c:pt>
                <c:pt idx="2">
                  <c:v>126.49</c:v>
                </c:pt>
                <c:pt idx="3">
                  <c:v>126.64</c:v>
                </c:pt>
                <c:pt idx="4">
                  <c:v>126.8</c:v>
                </c:pt>
                <c:pt idx="5">
                  <c:v>126.05</c:v>
                </c:pt>
                <c:pt idx="6">
                  <c:v>126.29</c:v>
                </c:pt>
                <c:pt idx="7">
                  <c:v>126.41</c:v>
                </c:pt>
                <c:pt idx="8">
                  <c:v>126.56</c:v>
                </c:pt>
                <c:pt idx="9">
                  <c:v>126.59</c:v>
                </c:pt>
                <c:pt idx="10">
                  <c:v>126.85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54-48D2-BED6-09FD16848D40}"/>
            </c:ext>
          </c:extLst>
        </c:ser>
        <c:ser>
          <c:idx val="1"/>
          <c:order val="1"/>
          <c:tx>
            <c:v>Messreihe2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Palit!$B$41:$B$51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Palit!$P$41:$P$51</c:f>
              <c:numCache>
                <c:formatCode>General</c:formatCode>
                <c:ptCount val="11"/>
                <c:pt idx="0">
                  <c:v>131.61000000000001</c:v>
                </c:pt>
                <c:pt idx="1">
                  <c:v>131.80000000000001</c:v>
                </c:pt>
                <c:pt idx="2">
                  <c:v>130.63</c:v>
                </c:pt>
                <c:pt idx="3">
                  <c:v>130.77000000000001</c:v>
                </c:pt>
                <c:pt idx="4">
                  <c:v>131.07</c:v>
                </c:pt>
                <c:pt idx="5">
                  <c:v>131.13</c:v>
                </c:pt>
                <c:pt idx="6">
                  <c:v>131.26</c:v>
                </c:pt>
                <c:pt idx="7">
                  <c:v>131.63</c:v>
                </c:pt>
                <c:pt idx="8">
                  <c:v>132.63999999999999</c:v>
                </c:pt>
                <c:pt idx="9">
                  <c:v>132.16999999999999</c:v>
                </c:pt>
                <c:pt idx="10">
                  <c:v>132.41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54-48D2-BED6-09FD16848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666528"/>
        <c:axId val="822668608"/>
      </c:scatterChart>
      <c:valAx>
        <c:axId val="8226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Takt-Offset VRAM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22668608"/>
        <c:crosses val="autoZero"/>
        <c:crossBetween val="midCat"/>
      </c:valAx>
      <c:valAx>
        <c:axId val="8226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Punktzahl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22666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094561821099016"/>
          <c:y val="0.44389947506561678"/>
          <c:w val="0.12971007322939024"/>
          <c:h val="0.11250078740157482"/>
        </c:manualLayout>
      </c:layout>
      <c:overlay val="0"/>
      <c:spPr>
        <a:solidFill>
          <a:schemeClr val="bg1">
            <a:lumMod val="8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333374</xdr:colOff>
      <xdr:row>53</xdr:row>
      <xdr:rowOff>114300</xdr:rowOff>
    </xdr:from>
    <xdr:to>
      <xdr:col>11</xdr:col>
      <xdr:colOff>590550</xdr:colOff>
      <xdr:row>73</xdr:row>
      <xdr:rowOff>114300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761C35B-7788-4785-9CCD-56D31F45F6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800@850mV" TargetMode="External"/><Relationship Id="rId2" Type="http://schemas.openxmlformats.org/officeDocument/2006/relationships/hyperlink" Target="mailto:1800@850mV" TargetMode="External"/><Relationship Id="rId1" Type="http://schemas.openxmlformats.org/officeDocument/2006/relationships/hyperlink" Target="mailto:1800@850mV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86129-8A70-41A1-B3AC-3B510181E7BC}">
  <dimension ref="A5:P51"/>
  <sheetViews>
    <sheetView tabSelected="1" topLeftCell="A10" workbookViewId="0">
      <selection activeCell="P38" sqref="P38"/>
    </sheetView>
  </sheetViews>
  <sheetFormatPr baseColWidth="10" defaultRowHeight="15" x14ac:dyDescent="0.25"/>
  <cols>
    <col min="1" max="1" width="15.85546875" bestFit="1" customWidth="1"/>
  </cols>
  <sheetData>
    <row r="5" spans="1:8" x14ac:dyDescent="0.25">
      <c r="A5" t="s">
        <v>6</v>
      </c>
    </row>
    <row r="6" spans="1:8" x14ac:dyDescent="0.25">
      <c r="A6" t="s">
        <v>7</v>
      </c>
    </row>
    <row r="10" spans="1:8" x14ac:dyDescent="0.25">
      <c r="H10" s="3"/>
    </row>
    <row r="11" spans="1:8" x14ac:dyDescent="0.25">
      <c r="H11" s="3"/>
    </row>
    <row r="12" spans="1:8" x14ac:dyDescent="0.25">
      <c r="H12" s="3"/>
    </row>
    <row r="13" spans="1:8" x14ac:dyDescent="0.25">
      <c r="H13" s="3"/>
    </row>
    <row r="14" spans="1:8" x14ac:dyDescent="0.25">
      <c r="H14" s="3"/>
    </row>
    <row r="15" spans="1:8" x14ac:dyDescent="0.25">
      <c r="H15" s="1"/>
    </row>
    <row r="16" spans="1:8" x14ac:dyDescent="0.25">
      <c r="H16" s="1"/>
    </row>
    <row r="17" spans="1:16" x14ac:dyDescent="0.25">
      <c r="H17" s="1"/>
    </row>
    <row r="18" spans="1:16" x14ac:dyDescent="0.25">
      <c r="O18" t="s">
        <v>14</v>
      </c>
    </row>
    <row r="19" spans="1:16" x14ac:dyDescent="0.25">
      <c r="O19" t="s">
        <v>15</v>
      </c>
      <c r="P19" t="s">
        <v>16</v>
      </c>
    </row>
    <row r="20" spans="1:16" x14ac:dyDescent="0.25">
      <c r="A20" t="s">
        <v>14</v>
      </c>
      <c r="N20" t="s">
        <v>17</v>
      </c>
      <c r="O20" s="4" t="s">
        <v>18</v>
      </c>
      <c r="P20" s="4" t="s">
        <v>20</v>
      </c>
    </row>
    <row r="21" spans="1:16" x14ac:dyDescent="0.25">
      <c r="A21" t="s">
        <v>12</v>
      </c>
      <c r="B21" t="s">
        <v>1</v>
      </c>
      <c r="C21" t="s">
        <v>2</v>
      </c>
      <c r="E21" t="s">
        <v>3</v>
      </c>
      <c r="F21" t="s">
        <v>4</v>
      </c>
      <c r="G21" t="s">
        <v>5</v>
      </c>
      <c r="H21" t="s">
        <v>0</v>
      </c>
      <c r="I21" t="s">
        <v>8</v>
      </c>
      <c r="J21" t="s">
        <v>9</v>
      </c>
      <c r="K21" t="s">
        <v>10</v>
      </c>
      <c r="L21" t="s">
        <v>13</v>
      </c>
      <c r="N21">
        <v>21</v>
      </c>
      <c r="O21" t="str" cm="1">
        <f t="array" aca="1" ref="O21" ca="1">INDIRECT(O$20&amp;$N21)</f>
        <v>Offset RAM</v>
      </c>
      <c r="P21" t="str" cm="1">
        <f t="array" aca="1" ref="P21" ca="1">INDIRECT(P$20&amp;$N21)</f>
        <v>fps mean</v>
      </c>
    </row>
    <row r="22" spans="1:16" x14ac:dyDescent="0.25">
      <c r="A22" s="2" t="s">
        <v>11</v>
      </c>
      <c r="B22">
        <v>0</v>
      </c>
      <c r="C22">
        <v>390</v>
      </c>
      <c r="E22">
        <v>101.01</v>
      </c>
      <c r="F22">
        <v>126.06</v>
      </c>
      <c r="G22">
        <v>161.33000000000001</v>
      </c>
      <c r="H22" s="3">
        <v>16854</v>
      </c>
      <c r="I22">
        <v>99</v>
      </c>
      <c r="J22">
        <v>30</v>
      </c>
      <c r="K22">
        <v>46</v>
      </c>
      <c r="L22">
        <v>320</v>
      </c>
      <c r="N22">
        <f>N21+1</f>
        <v>22</v>
      </c>
      <c r="O22" cm="1">
        <f t="array" aca="1" ref="O22" ca="1">INDIRECT(O$20&amp;$N22)</f>
        <v>0</v>
      </c>
      <c r="P22" cm="1">
        <f t="array" aca="1" ref="P22" ca="1">INDIRECT(P$20&amp;$N22)</f>
        <v>126.06</v>
      </c>
    </row>
    <row r="23" spans="1:16" x14ac:dyDescent="0.25">
      <c r="A23" s="2" t="s">
        <v>11</v>
      </c>
      <c r="B23">
        <v>100</v>
      </c>
      <c r="C23">
        <v>390</v>
      </c>
      <c r="E23">
        <v>99.68</v>
      </c>
      <c r="F23">
        <v>126.23</v>
      </c>
      <c r="G23">
        <v>151.63999999999999</v>
      </c>
      <c r="H23" s="3">
        <v>16876</v>
      </c>
      <c r="I23">
        <v>99</v>
      </c>
      <c r="J23">
        <v>30</v>
      </c>
      <c r="K23">
        <v>46</v>
      </c>
      <c r="L23">
        <v>320</v>
      </c>
      <c r="N23">
        <f t="shared" ref="N23:N32" si="0">N22+1</f>
        <v>23</v>
      </c>
      <c r="O23" cm="1">
        <f t="array" aca="1" ref="O23" ca="1">INDIRECT(O$20&amp;$N23)</f>
        <v>100</v>
      </c>
      <c r="P23" cm="1">
        <f t="array" aca="1" ref="P23" ca="1">INDIRECT(P$20&amp;$N23)</f>
        <v>126.23</v>
      </c>
    </row>
    <row r="24" spans="1:16" x14ac:dyDescent="0.25">
      <c r="A24" s="2" t="s">
        <v>11</v>
      </c>
      <c r="B24">
        <v>200</v>
      </c>
      <c r="C24">
        <v>390</v>
      </c>
      <c r="E24">
        <v>104.83</v>
      </c>
      <c r="F24">
        <v>126.49</v>
      </c>
      <c r="G24">
        <v>151.87</v>
      </c>
      <c r="H24" s="3">
        <v>16912</v>
      </c>
      <c r="I24">
        <v>99</v>
      </c>
      <c r="J24">
        <v>31</v>
      </c>
      <c r="K24">
        <v>47</v>
      </c>
      <c r="L24">
        <v>320</v>
      </c>
      <c r="N24">
        <f t="shared" si="0"/>
        <v>24</v>
      </c>
      <c r="O24" cm="1">
        <f t="array" aca="1" ref="O24" ca="1">INDIRECT(O$20&amp;$N24)</f>
        <v>200</v>
      </c>
      <c r="P24" cm="1">
        <f t="array" aca="1" ref="P24" ca="1">INDIRECT(P$20&amp;$N24)</f>
        <v>126.49</v>
      </c>
    </row>
    <row r="25" spans="1:16" x14ac:dyDescent="0.25">
      <c r="A25" s="2" t="s">
        <v>11</v>
      </c>
      <c r="B25">
        <v>300</v>
      </c>
      <c r="C25">
        <v>390</v>
      </c>
      <c r="E25">
        <v>105.63</v>
      </c>
      <c r="F25">
        <v>126.64</v>
      </c>
      <c r="G25">
        <v>151.99</v>
      </c>
      <c r="H25" s="3">
        <v>16931</v>
      </c>
      <c r="I25">
        <v>99</v>
      </c>
      <c r="J25">
        <v>31</v>
      </c>
      <c r="K25">
        <v>47</v>
      </c>
      <c r="L25">
        <v>320</v>
      </c>
      <c r="N25">
        <f t="shared" si="0"/>
        <v>25</v>
      </c>
      <c r="O25" cm="1">
        <f t="array" aca="1" ref="O25" ca="1">INDIRECT(O$20&amp;$N25)</f>
        <v>300</v>
      </c>
      <c r="P25" cm="1">
        <f t="array" aca="1" ref="P25" ca="1">INDIRECT(P$20&amp;$N25)</f>
        <v>126.64</v>
      </c>
    </row>
    <row r="26" spans="1:16" x14ac:dyDescent="0.25">
      <c r="A26" s="2" t="s">
        <v>11</v>
      </c>
      <c r="B26">
        <v>400</v>
      </c>
      <c r="C26">
        <v>390</v>
      </c>
      <c r="E26">
        <v>105.66</v>
      </c>
      <c r="F26">
        <v>126.8</v>
      </c>
      <c r="G26">
        <v>152.06</v>
      </c>
      <c r="H26" s="3">
        <v>16953</v>
      </c>
      <c r="I26">
        <v>99</v>
      </c>
      <c r="J26">
        <v>32</v>
      </c>
      <c r="K26">
        <v>48</v>
      </c>
      <c r="L26">
        <v>320</v>
      </c>
      <c r="N26">
        <f t="shared" si="0"/>
        <v>26</v>
      </c>
      <c r="O26" cm="1">
        <f t="array" aca="1" ref="O26" ca="1">INDIRECT(O$20&amp;$N26)</f>
        <v>400</v>
      </c>
      <c r="P26" cm="1">
        <f t="array" aca="1" ref="P26" ca="1">INDIRECT(P$20&amp;$N26)</f>
        <v>126.8</v>
      </c>
    </row>
    <row r="27" spans="1:16" x14ac:dyDescent="0.25">
      <c r="A27" s="2" t="s">
        <v>11</v>
      </c>
      <c r="B27">
        <v>500</v>
      </c>
      <c r="C27">
        <v>390</v>
      </c>
      <c r="E27">
        <v>96.55</v>
      </c>
      <c r="F27">
        <v>126.05</v>
      </c>
      <c r="G27">
        <v>161.46</v>
      </c>
      <c r="H27" s="3">
        <v>16852</v>
      </c>
      <c r="I27">
        <v>99</v>
      </c>
      <c r="J27">
        <v>31</v>
      </c>
      <c r="K27">
        <v>47</v>
      </c>
      <c r="L27">
        <v>320</v>
      </c>
      <c r="N27">
        <f t="shared" si="0"/>
        <v>27</v>
      </c>
      <c r="O27" cm="1">
        <f t="array" aca="1" ref="O27" ca="1">INDIRECT(O$20&amp;$N27)</f>
        <v>500</v>
      </c>
      <c r="P27" cm="1">
        <f t="array" aca="1" ref="P27" ca="1">INDIRECT(P$20&amp;$N27)</f>
        <v>126.05</v>
      </c>
    </row>
    <row r="28" spans="1:16" x14ac:dyDescent="0.25">
      <c r="A28" s="2" t="s">
        <v>11</v>
      </c>
      <c r="B28">
        <f>B27+100</f>
        <v>600</v>
      </c>
      <c r="C28">
        <v>390</v>
      </c>
      <c r="E28">
        <v>106.61</v>
      </c>
      <c r="F28">
        <v>126.29</v>
      </c>
      <c r="G28">
        <v>151.55000000000001</v>
      </c>
      <c r="H28" s="3">
        <v>16884</v>
      </c>
      <c r="I28">
        <v>99</v>
      </c>
      <c r="J28">
        <v>32</v>
      </c>
      <c r="K28">
        <v>48</v>
      </c>
      <c r="L28">
        <v>320</v>
      </c>
      <c r="N28">
        <f t="shared" si="0"/>
        <v>28</v>
      </c>
      <c r="O28" cm="1">
        <f t="array" aca="1" ref="O28" ca="1">INDIRECT(O$20&amp;$N28)</f>
        <v>600</v>
      </c>
      <c r="P28" cm="1">
        <f t="array" aca="1" ref="P28" ca="1">INDIRECT(P$20&amp;$N28)</f>
        <v>126.29</v>
      </c>
    </row>
    <row r="29" spans="1:16" x14ac:dyDescent="0.25">
      <c r="A29" s="2" t="s">
        <v>11</v>
      </c>
      <c r="B29">
        <f>B28+100</f>
        <v>700</v>
      </c>
      <c r="C29">
        <v>390</v>
      </c>
      <c r="E29">
        <v>103.34</v>
      </c>
      <c r="F29">
        <v>126.41</v>
      </c>
      <c r="G29">
        <v>151.66999999999999</v>
      </c>
      <c r="H29" s="3">
        <v>16900</v>
      </c>
      <c r="I29">
        <v>99</v>
      </c>
      <c r="J29">
        <v>32</v>
      </c>
      <c r="K29">
        <v>48</v>
      </c>
      <c r="L29">
        <v>320</v>
      </c>
      <c r="N29">
        <f t="shared" si="0"/>
        <v>29</v>
      </c>
      <c r="O29" cm="1">
        <f t="array" aca="1" ref="O29" ca="1">INDIRECT(O$20&amp;$N29)</f>
        <v>700</v>
      </c>
      <c r="P29" cm="1">
        <f t="array" aca="1" ref="P29" ca="1">INDIRECT(P$20&amp;$N29)</f>
        <v>126.41</v>
      </c>
    </row>
    <row r="30" spans="1:16" x14ac:dyDescent="0.25">
      <c r="A30" s="2" t="s">
        <v>11</v>
      </c>
      <c r="B30">
        <f>B29+100</f>
        <v>800</v>
      </c>
      <c r="C30">
        <v>390</v>
      </c>
      <c r="E30">
        <v>104.03</v>
      </c>
      <c r="F30">
        <v>126.56</v>
      </c>
      <c r="G30">
        <v>155.26</v>
      </c>
      <c r="H30" s="3">
        <v>16920</v>
      </c>
      <c r="I30">
        <v>99</v>
      </c>
      <c r="J30">
        <v>32</v>
      </c>
      <c r="K30">
        <v>48</v>
      </c>
      <c r="L30">
        <v>320</v>
      </c>
      <c r="N30">
        <f t="shared" si="0"/>
        <v>30</v>
      </c>
      <c r="O30" cm="1">
        <f t="array" aca="1" ref="O30" ca="1">INDIRECT(O$20&amp;$N30)</f>
        <v>800</v>
      </c>
      <c r="P30" cm="1">
        <f t="array" aca="1" ref="P30" ca="1">INDIRECT(P$20&amp;$N30)</f>
        <v>126.56</v>
      </c>
    </row>
    <row r="31" spans="1:16" x14ac:dyDescent="0.25">
      <c r="A31" s="2" t="s">
        <v>11</v>
      </c>
      <c r="B31">
        <f>B30+100</f>
        <v>900</v>
      </c>
      <c r="C31">
        <v>390</v>
      </c>
      <c r="E31">
        <v>106.13</v>
      </c>
      <c r="F31">
        <v>126.59</v>
      </c>
      <c r="G31">
        <v>151.72</v>
      </c>
      <c r="H31" s="3">
        <v>16925</v>
      </c>
      <c r="I31">
        <v>99</v>
      </c>
      <c r="J31">
        <v>32</v>
      </c>
      <c r="K31">
        <v>49</v>
      </c>
      <c r="L31">
        <v>320</v>
      </c>
      <c r="N31">
        <f t="shared" si="0"/>
        <v>31</v>
      </c>
      <c r="O31" cm="1">
        <f t="array" aca="1" ref="O31" ca="1">INDIRECT(O$20&amp;$N31)</f>
        <v>900</v>
      </c>
      <c r="P31" cm="1">
        <f t="array" aca="1" ref="P31" ca="1">INDIRECT(P$20&amp;$N31)</f>
        <v>126.59</v>
      </c>
    </row>
    <row r="32" spans="1:16" x14ac:dyDescent="0.25">
      <c r="A32" s="2" t="s">
        <v>11</v>
      </c>
      <c r="B32">
        <f>B31+100</f>
        <v>1000</v>
      </c>
      <c r="C32">
        <v>390</v>
      </c>
      <c r="E32">
        <v>105.96</v>
      </c>
      <c r="F32">
        <v>126.85</v>
      </c>
      <c r="G32">
        <v>160.84</v>
      </c>
      <c r="H32" s="3">
        <v>16959</v>
      </c>
      <c r="I32">
        <v>99</v>
      </c>
      <c r="J32">
        <v>32</v>
      </c>
      <c r="K32">
        <v>49</v>
      </c>
      <c r="L32">
        <v>320</v>
      </c>
      <c r="N32">
        <f t="shared" si="0"/>
        <v>32</v>
      </c>
      <c r="O32" cm="1">
        <f t="array" aca="1" ref="O32" ca="1">INDIRECT(O$20&amp;$N32)</f>
        <v>1000</v>
      </c>
      <c r="P32" cm="1">
        <f t="array" aca="1" ref="P32" ca="1">INDIRECT(P$20&amp;$N32)</f>
        <v>126.85</v>
      </c>
    </row>
    <row r="37" spans="1:16" x14ac:dyDescent="0.25">
      <c r="O37" t="s">
        <v>19</v>
      </c>
    </row>
    <row r="38" spans="1:16" x14ac:dyDescent="0.25">
      <c r="O38" t="s">
        <v>15</v>
      </c>
      <c r="P38" t="s">
        <v>16</v>
      </c>
    </row>
    <row r="40" spans="1:16" x14ac:dyDescent="0.25">
      <c r="A40" t="s">
        <v>12</v>
      </c>
      <c r="B40" t="s">
        <v>1</v>
      </c>
      <c r="C40" t="s">
        <v>2</v>
      </c>
      <c r="E40" t="s">
        <v>3</v>
      </c>
      <c r="F40" t="s">
        <v>4</v>
      </c>
      <c r="G40" t="s">
        <v>5</v>
      </c>
      <c r="H40" t="s">
        <v>0</v>
      </c>
      <c r="I40" t="s">
        <v>8</v>
      </c>
      <c r="J40" t="s">
        <v>9</v>
      </c>
      <c r="K40" t="s">
        <v>10</v>
      </c>
      <c r="L40" t="s">
        <v>13</v>
      </c>
      <c r="N40">
        <v>40</v>
      </c>
      <c r="O40" t="str" cm="1">
        <f t="array" aca="1" ref="O40" ca="1">INDIRECT(O$20&amp;$N40)</f>
        <v>Offset RAM</v>
      </c>
      <c r="P40" t="str" cm="1">
        <f t="array" aca="1" ref="P40" ca="1">INDIRECT(P$20&amp;$N40)</f>
        <v>fps mean</v>
      </c>
    </row>
    <row r="41" spans="1:16" x14ac:dyDescent="0.25">
      <c r="A41">
        <v>100</v>
      </c>
      <c r="B41">
        <v>0</v>
      </c>
      <c r="C41">
        <v>390</v>
      </c>
      <c r="E41">
        <v>109.23</v>
      </c>
      <c r="F41">
        <v>131.61000000000001</v>
      </c>
      <c r="G41">
        <v>167.63</v>
      </c>
      <c r="H41" s="3">
        <v>17596</v>
      </c>
      <c r="I41">
        <v>99</v>
      </c>
      <c r="J41">
        <v>34</v>
      </c>
      <c r="K41">
        <v>53</v>
      </c>
      <c r="N41">
        <f>N40+1</f>
        <v>41</v>
      </c>
      <c r="O41" cm="1">
        <f t="array" aca="1" ref="O41" ca="1">INDIRECT(O$20&amp;$N41)</f>
        <v>0</v>
      </c>
      <c r="P41" cm="1">
        <f t="array" aca="1" ref="P41" ca="1">INDIRECT(P$20&amp;$N41)</f>
        <v>131.61000000000001</v>
      </c>
    </row>
    <row r="42" spans="1:16" x14ac:dyDescent="0.25">
      <c r="A42">
        <v>100</v>
      </c>
      <c r="B42">
        <v>100</v>
      </c>
      <c r="C42">
        <v>390</v>
      </c>
      <c r="E42">
        <v>109.87</v>
      </c>
      <c r="F42">
        <v>131.80000000000001</v>
      </c>
      <c r="G42">
        <v>160.27000000000001</v>
      </c>
      <c r="H42" s="3">
        <v>17621</v>
      </c>
      <c r="I42">
        <v>99</v>
      </c>
      <c r="J42">
        <v>34</v>
      </c>
      <c r="K42">
        <v>53</v>
      </c>
      <c r="N42">
        <f t="shared" ref="N42:N51" si="1">N41+1</f>
        <v>42</v>
      </c>
      <c r="O42" cm="1">
        <f t="array" aca="1" ref="O42" ca="1">INDIRECT(O$20&amp;$N42)</f>
        <v>100</v>
      </c>
      <c r="P42" cm="1">
        <f t="array" aca="1" ref="P42" ca="1">INDIRECT(P$20&amp;$N42)</f>
        <v>131.80000000000001</v>
      </c>
    </row>
    <row r="43" spans="1:16" x14ac:dyDescent="0.25">
      <c r="A43">
        <v>100</v>
      </c>
      <c r="B43">
        <v>200</v>
      </c>
      <c r="C43">
        <v>390</v>
      </c>
      <c r="E43">
        <v>109.68</v>
      </c>
      <c r="F43">
        <v>130.63</v>
      </c>
      <c r="G43">
        <v>164.64</v>
      </c>
      <c r="H43" s="3">
        <v>17464</v>
      </c>
      <c r="I43">
        <v>99</v>
      </c>
      <c r="J43">
        <v>34</v>
      </c>
      <c r="K43">
        <v>53</v>
      </c>
      <c r="N43">
        <f t="shared" si="1"/>
        <v>43</v>
      </c>
      <c r="O43" cm="1">
        <f t="array" aca="1" ref="O43" ca="1">INDIRECT(O$20&amp;$N43)</f>
        <v>200</v>
      </c>
      <c r="P43" cm="1">
        <f t="array" aca="1" ref="P43" ca="1">INDIRECT(P$20&amp;$N43)</f>
        <v>130.63</v>
      </c>
    </row>
    <row r="44" spans="1:16" x14ac:dyDescent="0.25">
      <c r="A44">
        <v>100</v>
      </c>
      <c r="B44">
        <v>300</v>
      </c>
      <c r="C44">
        <v>390</v>
      </c>
      <c r="E44">
        <v>103.75</v>
      </c>
      <c r="F44">
        <v>130.77000000000001</v>
      </c>
      <c r="G44">
        <v>160.07</v>
      </c>
      <c r="H44" s="3">
        <v>17484</v>
      </c>
      <c r="I44">
        <v>99</v>
      </c>
      <c r="J44">
        <v>33</v>
      </c>
      <c r="K44">
        <v>53</v>
      </c>
      <c r="N44">
        <f t="shared" si="1"/>
        <v>44</v>
      </c>
      <c r="O44" cm="1">
        <f t="array" aca="1" ref="O44" ca="1">INDIRECT(O$20&amp;$N44)</f>
        <v>300</v>
      </c>
      <c r="P44" cm="1">
        <f t="array" aca="1" ref="P44" ca="1">INDIRECT(P$20&amp;$N44)</f>
        <v>130.77000000000001</v>
      </c>
    </row>
    <row r="45" spans="1:16" x14ac:dyDescent="0.25">
      <c r="A45">
        <v>100</v>
      </c>
      <c r="B45">
        <v>400</v>
      </c>
      <c r="C45">
        <v>390</v>
      </c>
      <c r="E45">
        <v>102.4</v>
      </c>
      <c r="F45">
        <v>131.07</v>
      </c>
      <c r="G45">
        <v>159.62</v>
      </c>
      <c r="H45" s="3">
        <v>17524</v>
      </c>
      <c r="I45">
        <v>99</v>
      </c>
      <c r="J45">
        <v>33</v>
      </c>
      <c r="K45">
        <v>53</v>
      </c>
      <c r="N45">
        <f t="shared" si="1"/>
        <v>45</v>
      </c>
      <c r="O45" cm="1">
        <f t="array" aca="1" ref="O45" ca="1">INDIRECT(O$20&amp;$N45)</f>
        <v>400</v>
      </c>
      <c r="P45" cm="1">
        <f t="array" aca="1" ref="P45" ca="1">INDIRECT(P$20&amp;$N45)</f>
        <v>131.07</v>
      </c>
    </row>
    <row r="46" spans="1:16" x14ac:dyDescent="0.25">
      <c r="A46">
        <v>100</v>
      </c>
      <c r="B46">
        <v>500</v>
      </c>
      <c r="C46">
        <v>390</v>
      </c>
      <c r="E46">
        <v>104.1</v>
      </c>
      <c r="F46">
        <v>131.13</v>
      </c>
      <c r="G46">
        <v>160.99</v>
      </c>
      <c r="H46" s="3">
        <v>17532</v>
      </c>
      <c r="I46">
        <v>99</v>
      </c>
      <c r="J46">
        <v>33</v>
      </c>
      <c r="K46">
        <v>53</v>
      </c>
      <c r="N46">
        <f t="shared" si="1"/>
        <v>46</v>
      </c>
      <c r="O46" cm="1">
        <f t="array" aca="1" ref="O46" ca="1">INDIRECT(O$20&amp;$N46)</f>
        <v>500</v>
      </c>
      <c r="P46" cm="1">
        <f t="array" aca="1" ref="P46" ca="1">INDIRECT(P$20&amp;$N46)</f>
        <v>131.13</v>
      </c>
    </row>
    <row r="47" spans="1:16" x14ac:dyDescent="0.25">
      <c r="A47">
        <v>100</v>
      </c>
      <c r="B47">
        <f>B46+100</f>
        <v>600</v>
      </c>
      <c r="C47">
        <v>390</v>
      </c>
      <c r="E47">
        <v>107.02</v>
      </c>
      <c r="F47">
        <v>131.26</v>
      </c>
      <c r="G47">
        <v>162.25</v>
      </c>
      <c r="H47" s="3">
        <v>17549</v>
      </c>
      <c r="I47">
        <v>99</v>
      </c>
      <c r="J47">
        <v>33</v>
      </c>
      <c r="K47">
        <v>52</v>
      </c>
      <c r="N47">
        <f t="shared" si="1"/>
        <v>47</v>
      </c>
      <c r="O47" cm="1">
        <f t="array" aca="1" ref="O47" ca="1">INDIRECT(O$20&amp;$N47)</f>
        <v>600</v>
      </c>
      <c r="P47" cm="1">
        <f t="array" aca="1" ref="P47" ca="1">INDIRECT(P$20&amp;$N47)</f>
        <v>131.26</v>
      </c>
    </row>
    <row r="48" spans="1:16" x14ac:dyDescent="0.25">
      <c r="A48">
        <v>100</v>
      </c>
      <c r="B48">
        <f>B47+100</f>
        <v>700</v>
      </c>
      <c r="C48">
        <v>390</v>
      </c>
      <c r="E48">
        <v>108.69</v>
      </c>
      <c r="F48">
        <v>131.63</v>
      </c>
      <c r="G48">
        <v>161.71</v>
      </c>
      <c r="H48" s="3">
        <v>17598</v>
      </c>
      <c r="I48">
        <v>99</v>
      </c>
      <c r="J48">
        <v>32</v>
      </c>
      <c r="K48">
        <v>52</v>
      </c>
      <c r="N48">
        <f t="shared" si="1"/>
        <v>48</v>
      </c>
      <c r="O48" cm="1">
        <f t="array" aca="1" ref="O48" ca="1">INDIRECT(O$20&amp;$N48)</f>
        <v>700</v>
      </c>
      <c r="P48" cm="1">
        <f t="array" aca="1" ref="P48" ca="1">INDIRECT(P$20&amp;$N48)</f>
        <v>131.63</v>
      </c>
    </row>
    <row r="49" spans="1:16" x14ac:dyDescent="0.25">
      <c r="A49">
        <v>100</v>
      </c>
      <c r="B49">
        <f>B48+100</f>
        <v>800</v>
      </c>
      <c r="C49">
        <v>390</v>
      </c>
      <c r="E49">
        <v>105.72</v>
      </c>
      <c r="F49">
        <v>132.63999999999999</v>
      </c>
      <c r="G49">
        <v>163.1</v>
      </c>
      <c r="H49" s="3">
        <v>17733</v>
      </c>
      <c r="I49">
        <v>99</v>
      </c>
      <c r="J49">
        <v>32</v>
      </c>
      <c r="K49">
        <v>52</v>
      </c>
      <c r="N49">
        <f t="shared" si="1"/>
        <v>49</v>
      </c>
      <c r="O49" cm="1">
        <f t="array" aca="1" ref="O49" ca="1">INDIRECT(O$20&amp;$N49)</f>
        <v>800</v>
      </c>
      <c r="P49" cm="1">
        <f t="array" aca="1" ref="P49" ca="1">INDIRECT(P$20&amp;$N49)</f>
        <v>132.63999999999999</v>
      </c>
    </row>
    <row r="50" spans="1:16" x14ac:dyDescent="0.25">
      <c r="A50">
        <v>100</v>
      </c>
      <c r="B50">
        <f>B49+100</f>
        <v>900</v>
      </c>
      <c r="C50">
        <v>390</v>
      </c>
      <c r="E50">
        <v>105.64</v>
      </c>
      <c r="F50">
        <v>132.16999999999999</v>
      </c>
      <c r="G50">
        <v>161.02000000000001</v>
      </c>
      <c r="H50" s="3">
        <v>17670</v>
      </c>
      <c r="I50">
        <v>99</v>
      </c>
      <c r="J50">
        <v>31</v>
      </c>
      <c r="K50">
        <v>51</v>
      </c>
      <c r="N50">
        <f t="shared" si="1"/>
        <v>50</v>
      </c>
      <c r="O50" cm="1">
        <f t="array" aca="1" ref="O50" ca="1">INDIRECT(O$20&amp;$N50)</f>
        <v>900</v>
      </c>
      <c r="P50" cm="1">
        <f t="array" aca="1" ref="P50" ca="1">INDIRECT(P$20&amp;$N50)</f>
        <v>132.16999999999999</v>
      </c>
    </row>
    <row r="51" spans="1:16" x14ac:dyDescent="0.25">
      <c r="A51">
        <v>100</v>
      </c>
      <c r="B51">
        <f>B50+100</f>
        <v>1000</v>
      </c>
      <c r="C51">
        <v>390</v>
      </c>
      <c r="E51">
        <v>109.52</v>
      </c>
      <c r="F51">
        <v>132.41</v>
      </c>
      <c r="G51">
        <v>160.69</v>
      </c>
      <c r="H51" s="3">
        <v>17702</v>
      </c>
      <c r="I51">
        <v>99</v>
      </c>
      <c r="J51">
        <v>30</v>
      </c>
      <c r="K51">
        <v>50</v>
      </c>
      <c r="N51">
        <f t="shared" si="1"/>
        <v>51</v>
      </c>
      <c r="O51" cm="1">
        <f t="array" aca="1" ref="O51" ca="1">INDIRECT(O$20&amp;$N51)</f>
        <v>1000</v>
      </c>
      <c r="P51" cm="1">
        <f t="array" aca="1" ref="P51" ca="1">INDIRECT(P$20&amp;$N51)</f>
        <v>132.41</v>
      </c>
    </row>
  </sheetData>
  <hyperlinks>
    <hyperlink ref="A22" r:id="rId1" xr:uid="{492C066C-B6EC-4CFB-B98B-A509BE32B0D5}"/>
    <hyperlink ref="A23:A27" r:id="rId2" display="1800@850mV" xr:uid="{BCA638DB-15B2-44BB-855D-3E2ED8C36812}"/>
    <hyperlink ref="A28:A32" r:id="rId3" display="1800@850mV" xr:uid="{C257A4DB-4367-4F42-8B97-27016F3DC435}"/>
  </hyperlinks>
  <pageMargins left="0.7" right="0.7" top="0.78740157499999996" bottom="0.78740157499999996" header="0.3" footer="0.3"/>
  <pageSetup paperSize="9" orientation="portrait" horizontalDpi="4294967293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Riebl</dc:creator>
  <cp:lastModifiedBy>Thomas Riebl</cp:lastModifiedBy>
  <dcterms:created xsi:type="dcterms:W3CDTF">2020-10-17T08:04:08Z</dcterms:created>
  <dcterms:modified xsi:type="dcterms:W3CDTF">2022-04-01T20:55:05Z</dcterms:modified>
</cp:coreProperties>
</file>